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1 полугодие" sheetId="1" r:id="rId1"/>
  </sheets>
  <calcPr calcId="124519"/>
</workbook>
</file>

<file path=xl/calcChain.xml><?xml version="1.0" encoding="utf-8"?>
<calcChain xmlns="http://schemas.openxmlformats.org/spreadsheetml/2006/main">
  <c r="P11" i="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2"/>
  <c r="P43"/>
  <c r="P44"/>
  <c r="P45"/>
  <c r="P46"/>
  <c r="P47"/>
  <c r="P48"/>
  <c r="P49"/>
  <c r="P50"/>
  <c r="P51"/>
  <c r="P54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0"/>
</calcChain>
</file>

<file path=xl/sharedStrings.xml><?xml version="1.0" encoding="utf-8"?>
<sst xmlns="http://schemas.openxmlformats.org/spreadsheetml/2006/main" count="353" uniqueCount="346">
  <si>
    <t>Наименование показателя</t>
  </si>
  <si>
    <t>Код дохода по бюджетной классификации</t>
  </si>
  <si>
    <t>Доходы бюджета - Всего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</si>
  <si>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</si>
  <si>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</si>
  <si>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</si>
  <si>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</si>
  <si>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</si>
  <si>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</si>
  <si>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</si>
  <si>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</si>
  <si>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</si>
  <si>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</si>
  <si>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</si>
  <si>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</si>
  <si>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</si>
  <si>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</si>
  <si>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</si>
  <si>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</si>
  <si>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</si>
  <si>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</si>
  <si>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</si>
  <si>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</si>
  <si>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</si>
  <si>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</si>
  <si>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</si>
  <si>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</si>
  <si>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</si>
  <si>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</si>
  <si>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</si>
  <si>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</si>
  <si>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</si>
  <si>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</si>
  <si>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</si>
  <si>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</si>
  <si>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</si>
  <si>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</si>
  <si>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</si>
  <si>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</si>
  <si>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</si>
  <si>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</si>
  <si>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</si>
  <si>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</si>
  <si>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</si>
  <si>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</si>
  <si>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</si>
  <si>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</si>
  <si>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</si>
  <si>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</si>
  <si>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</si>
  <si>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</si>
  <si>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</si>
  <si>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</si>
  <si>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</si>
  <si>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</si>
  <si>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</si>
  <si>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</si>
  <si>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</si>
  <si>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</si>
  <si>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</si>
  <si>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</si>
  <si>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</si>
  <si>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</si>
  <si>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</si>
  <si>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</si>
  <si>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</si>
  <si>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</si>
  <si>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</si>
  <si>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</si>
  <si>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</si>
  <si>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</si>
  <si>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</si>
  <si>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</si>
  <si>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</si>
  <si>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</si>
  <si>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</si>
  <si>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</si>
  <si>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</si>
  <si>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</si>
  <si>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</si>
  <si>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</si>
  <si>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</si>
  <si>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</si>
  <si>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</si>
  <si>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</si>
  <si>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</si>
  <si>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</si>
  <si>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</si>
  <si>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</si>
  <si>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</si>
  <si>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</si>
  <si>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</si>
  <si>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</si>
  <si>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</si>
  <si>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</si>
  <si>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</si>
  <si>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</si>
  <si>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</si>
  <si>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</si>
  <si>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</si>
  <si>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</si>
  <si>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</si>
  <si>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</si>
  <si>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</si>
  <si>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</si>
  <si>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</si>
  <si>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</si>
  <si>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</si>
  <si>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</si>
  <si>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</si>
  <si>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</si>
  <si>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</si>
  <si>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</si>
  <si>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</si>
  <si>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</si>
  <si>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</si>
  <si>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</si>
  <si>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</si>
  <si>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</si>
  <si>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</si>
  <si>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</si>
  <si>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</si>
  <si>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</si>
  <si>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</si>
  <si>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</si>
  <si>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</si>
  <si>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</si>
  <si>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</si>
  <si>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</si>
  <si>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</si>
  <si>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</si>
  <si>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</si>
  <si>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</si>
  <si>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</si>
  <si>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</si>
  <si>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</si>
  <si>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</si>
  <si>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</si>
  <si>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</si>
  <si>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</si>
  <si>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</si>
  <si>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</si>
  <si>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</si>
  <si>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</si>
  <si>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</si>
  <si>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</si>
  <si>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</si>
  <si>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</si>
  <si>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</si>
  <si>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</si>
  <si>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</si>
  <si>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</si>
  <si>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</si>
  <si>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</si>
  <si>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</si>
  <si>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</si>
  <si>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</si>
  <si>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</si>
  <si>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</si>
  <si>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</si>
  <si>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</si>
  <si>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</si>
  <si>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</si>
  <si>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</si>
  <si>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</si>
  <si>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</si>
  <si>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</si>
  <si>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</si>
  <si>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</si>
  <si>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</si>
  <si>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</si>
  <si>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</si>
  <si>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</si>
  <si>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</si>
  <si>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</si>
  <si>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</si>
  <si>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</si>
  <si>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</si>
  <si>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</si>
  <si>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</si>
  <si>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</si>
  <si>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</si>
  <si>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</si>
  <si>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</si>
  <si>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</si>
  <si>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</si>
  <si>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</si>
  <si>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</si>
  <si>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</si>
  <si>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</si>
  <si>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</si>
  <si>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</si>
  <si>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</si>
  <si>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</si>
  <si>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</si>
  <si>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</si>
  <si>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</si>
  <si>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</si>
  <si>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</si>
  <si>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</si>
  <si>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</si>
  <si>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</si>
  <si>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</si>
  <si>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</si>
  <si>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</si>
  <si>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</si>
  <si>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</si>
  <si>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</si>
  <si>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</si>
  <si>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</si>
  <si>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</si>
  <si>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</si>
  <si>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</si>
  <si>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</si>
  <si>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</si>
  <si>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</si>
  <si>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</si>
  <si>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</si>
  <si>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</si>
  <si>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</si>
  <si>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</si>
  <si>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</si>
  <si>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</si>
  <si>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</si>
  <si>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</si>
  <si>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</si>
  <si>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</si>
  <si>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</si>
  <si>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</si>
  <si>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</si>
  <si>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</si>
  <si>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</si>
  <si>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</si>
  <si>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</si>
  <si>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</si>
  <si>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</si>
  <si>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</si>
  <si>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</si>
  <si>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</si>
  <si>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</si>
  <si>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</si>
  <si>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</si>
  <si>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</si>
  <si>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</si>
  <si>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</si>
  <si>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</si>
  <si>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</si>
  <si>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</si>
  <si>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</si>
  <si>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</si>
  <si>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</si>
  <si>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</si>
  <si>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</si>
  <si>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</si>
  <si>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</si>
  <si>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</si>
  <si>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</si>
  <si>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</si>
  <si>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</si>
  <si>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</si>
  <si>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</si>
  <si>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</si>
  <si>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</si>
  <si>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</si>
  <si>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</si>
  <si>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</si>
  <si>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</si>
  <si>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</si>
  <si>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</si>
  <si>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</si>
  <si>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</si>
  <si>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</si>
  <si>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</si>
  <si>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</si>
  <si>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</si>
  <si>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</si>
  <si>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</si>
  <si>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</si>
  <si>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</si>
  <si>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</si>
  <si>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</si>
  <si>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</si>
  <si>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</si>
  <si>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</si>
  <si>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</si>
  <si>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</si>
  <si>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</si>
  <si>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</si>
  <si>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</si>
  <si>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</si>
  <si>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</si>
  <si>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</si>
  <si>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</si>
  <si>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</si>
  <si>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</si>
  <si>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</si>
  <si>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</si>
  <si>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</si>
  <si>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</si>
  <si>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</si>
  <si>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</si>
  <si>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</si>
  <si>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</si>
  <si>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</si>
  <si>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</si>
  <si>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</si>
  <si>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</si>
  <si>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</si>
  <si>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</si>
  <si>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</si>
  <si>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</si>
  <si>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</si>
  <si>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</si>
  <si>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</si>
  <si>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</si>
  <si>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</si>
  <si>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</si>
  <si>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</si>
  <si>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</si>
  <si>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</si>
  <si>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</si>
  <si>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</si>
  <si>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</si>
  <si>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</si>
  <si>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</si>
  <si>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</si>
  <si>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</si>
  <si>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</si>
  <si>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</si>
  <si>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</si>
  <si>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</si>
  <si>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</si>
  <si>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</si>
  <si>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</si>
  <si>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</si>
  <si>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Отчет об исполнении бюджета муниципального образования Кондинский район по доходам за 1 полугодие 2018 года</t>
  </si>
  <si>
    <t>Приложение 1</t>
  </si>
  <si>
    <t>к постановлению</t>
  </si>
  <si>
    <t>администрации Кондинского района</t>
  </si>
  <si>
    <t>План на год</t>
  </si>
  <si>
    <t>Исполнение</t>
  </si>
  <si>
    <t>% исполнения</t>
  </si>
  <si>
    <t>в 2,8 раза</t>
  </si>
  <si>
    <t>в 5 раз</t>
  </si>
  <si>
    <t>рублей</t>
  </si>
  <si>
    <t>от 13.08.2018 года №1604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</si>
</sst>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#,##0.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5">
    <xf numFmtId="0" fontId="1" fillId="0" borderId="0" xfId="0" applyFont="1" applyFill="1" applyBorder="1"/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  <xf numFmtId="164" fontId="1" fillId="2" borderId="0" xfId="0" applyNumberFormat="1" applyFont="1" applyFill="1" applyBorder="1"/>
    <xf numFmtId="0" fontId="4" fillId="2" borderId="0" xfId="0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0" fontId="7" fillId="2" borderId="3" xfId="2" applyNumberFormat="1" applyFont="1" applyFill="1" applyBorder="1" applyAlignment="1" applyProtection="1">
      <alignment horizontal="centerContinuous" vertical="center" wrapText="1"/>
      <protection hidden="1"/>
    </xf>
    <xf numFmtId="0" fontId="6" fillId="2" borderId="2" xfId="1" applyNumberFormat="1" applyFont="1" applyFill="1" applyBorder="1" applyAlignment="1">
      <alignment horizontal="center" wrapText="1" readingOrder="1"/>
    </xf>
    <xf numFmtId="164" fontId="6" fillId="2" borderId="2" xfId="1" applyNumberFormat="1" applyFont="1" applyFill="1" applyBorder="1" applyAlignment="1">
      <alignment horizontal="center" wrapText="1" readingOrder="1"/>
    </xf>
    <xf numFmtId="165" fontId="6" fillId="2" borderId="2" xfId="1" applyNumberFormat="1" applyFont="1" applyFill="1" applyBorder="1" applyAlignment="1">
      <alignment horizontal="center" wrapText="1" readingOrder="1"/>
    </xf>
    <xf numFmtId="0" fontId="6" fillId="2" borderId="1" xfId="1" applyNumberFormat="1" applyFont="1" applyFill="1" applyBorder="1" applyAlignment="1">
      <alignment horizontal="left" wrapText="1" readingOrder="1"/>
    </xf>
    <xf numFmtId="0" fontId="6" fillId="2" borderId="1" xfId="1" applyNumberFormat="1" applyFont="1" applyFill="1" applyBorder="1" applyAlignment="1">
      <alignment horizontal="center" wrapText="1" readingOrder="1"/>
    </xf>
    <xf numFmtId="164" fontId="6" fillId="2" borderId="1" xfId="1" applyNumberFormat="1" applyFont="1" applyFill="1" applyBorder="1" applyAlignment="1">
      <alignment horizontal="right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wrapText="1"/>
    </xf>
    <xf numFmtId="0" fontId="6" fillId="2" borderId="0" xfId="1" applyNumberFormat="1" applyFont="1" applyFill="1" applyBorder="1" applyAlignment="1">
      <alignment horizontal="center" wrapText="1" readingOrder="1"/>
    </xf>
    <xf numFmtId="0" fontId="7" fillId="2" borderId="0" xfId="0" applyFont="1" applyFill="1" applyBorder="1" applyAlignment="1">
      <alignment horizont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82"/>
  <sheetViews>
    <sheetView showGridLines="0" tabSelected="1" workbookViewId="0">
      <selection activeCell="R14" sqref="R14"/>
    </sheetView>
  </sheetViews>
  <sheetFormatPr defaultColWidth="9.109375" defaultRowHeight="14.4"/>
  <cols>
    <col min="1" max="1" width="7.88671875" style="1" customWidth="1"/>
    <col min="2" max="2" width="75" style="1" customWidth="1"/>
    <col min="3" max="3" width="29.44140625" style="1" customWidth="1"/>
    <col min="4" max="4" width="14.6640625" style="1" hidden="1" customWidth="1"/>
    <col min="5" max="5" width="14.88671875" style="1" hidden="1" customWidth="1"/>
    <col min="6" max="6" width="13" style="1" hidden="1" customWidth="1"/>
    <col min="7" max="7" width="13.88671875" style="1" hidden="1" customWidth="1"/>
    <col min="8" max="8" width="12.44140625" style="1" hidden="1" customWidth="1"/>
    <col min="9" max="9" width="19.44140625" style="1" customWidth="1"/>
    <col min="10" max="10" width="16" style="1" hidden="1" customWidth="1"/>
    <col min="11" max="11" width="15.88671875" style="1" hidden="1" customWidth="1"/>
    <col min="12" max="12" width="12.6640625" style="1" hidden="1" customWidth="1"/>
    <col min="13" max="13" width="12.44140625" style="1" hidden="1" customWidth="1"/>
    <col min="14" max="14" width="2.109375" style="1" hidden="1" customWidth="1"/>
    <col min="15" max="15" width="20.109375" style="1" customWidth="1"/>
    <col min="16" max="16" width="16.109375" style="1" customWidth="1"/>
    <col min="17" max="16384" width="9.109375" style="1"/>
  </cols>
  <sheetData>
    <row r="1" spans="2:17">
      <c r="B1" s="24"/>
      <c r="C1" s="23"/>
      <c r="D1" s="23"/>
      <c r="E1" s="23"/>
      <c r="F1" s="23"/>
      <c r="G1" s="23"/>
      <c r="H1" s="23"/>
      <c r="I1" s="23"/>
    </row>
    <row r="2" spans="2:17">
      <c r="B2" s="2"/>
      <c r="P2" s="4" t="s">
        <v>336</v>
      </c>
      <c r="Q2" s="5"/>
    </row>
    <row r="3" spans="2:17" ht="12.75" customHeight="1">
      <c r="B3" s="2"/>
      <c r="P3" s="4" t="s">
        <v>337</v>
      </c>
      <c r="Q3" s="5"/>
    </row>
    <row r="4" spans="2:17" ht="14.25" customHeight="1">
      <c r="B4" s="2"/>
      <c r="P4" s="4" t="s">
        <v>338</v>
      </c>
      <c r="Q4" s="5"/>
    </row>
    <row r="5" spans="2:17" ht="12.75" customHeight="1">
      <c r="B5" s="24"/>
      <c r="C5" s="23"/>
      <c r="D5" s="23"/>
      <c r="E5" s="23"/>
      <c r="F5" s="23"/>
      <c r="G5" s="23"/>
      <c r="H5" s="23"/>
      <c r="I5" s="23"/>
      <c r="P5" s="4" t="s">
        <v>345</v>
      </c>
      <c r="Q5" s="5"/>
    </row>
    <row r="6" spans="2:17" ht="12" customHeight="1">
      <c r="B6" s="22"/>
      <c r="C6" s="23"/>
      <c r="D6" s="23"/>
      <c r="E6" s="23"/>
      <c r="F6" s="23"/>
      <c r="G6" s="23"/>
      <c r="H6" s="23"/>
      <c r="I6" s="23"/>
      <c r="P6" s="6"/>
      <c r="Q6" s="6"/>
    </row>
    <row r="7" spans="2:17" ht="15.6">
      <c r="B7" s="20" t="s">
        <v>335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2:17" ht="14.4" customHeight="1">
      <c r="B8" s="18"/>
      <c r="C8" s="19"/>
      <c r="D8" s="19"/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8" t="s">
        <v>344</v>
      </c>
    </row>
    <row r="9" spans="2:17" ht="31.2">
      <c r="B9" s="9" t="s">
        <v>0</v>
      </c>
      <c r="C9" s="10" t="s">
        <v>1</v>
      </c>
      <c r="D9" s="10"/>
      <c r="E9" s="10"/>
      <c r="F9" s="10"/>
      <c r="G9" s="10"/>
      <c r="H9" s="10"/>
      <c r="I9" s="11" t="s">
        <v>339</v>
      </c>
      <c r="J9" s="11" t="s">
        <v>340</v>
      </c>
      <c r="K9" s="11" t="s">
        <v>341</v>
      </c>
      <c r="L9" s="10"/>
      <c r="M9" s="10"/>
      <c r="N9" s="10"/>
      <c r="O9" s="11" t="s">
        <v>340</v>
      </c>
      <c r="P9" s="11" t="s">
        <v>341</v>
      </c>
    </row>
    <row r="10" spans="2:17" ht="15.6">
      <c r="B10" s="12" t="s">
        <v>2</v>
      </c>
      <c r="C10" s="12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4188263861.4299998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1913423746.29</v>
      </c>
      <c r="P10" s="14">
        <f>O10/I10*100</f>
        <v>45.685367722670158</v>
      </c>
    </row>
    <row r="11" spans="2:17" ht="15.6">
      <c r="B11" s="15" t="s">
        <v>3</v>
      </c>
      <c r="C11" s="16" t="s">
        <v>4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541269683.87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304448973.10000002</v>
      </c>
      <c r="P11" s="14">
        <f t="shared" ref="P11:P64" si="0">O11/I11*100</f>
        <v>56.247187339818083</v>
      </c>
    </row>
    <row r="12" spans="2:17" ht="15.6">
      <c r="B12" s="15" t="s">
        <v>5</v>
      </c>
      <c r="C12" s="16" t="s">
        <v>6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352957800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209842019.84</v>
      </c>
      <c r="P12" s="14">
        <f t="shared" si="0"/>
        <v>59.452438744801782</v>
      </c>
    </row>
    <row r="13" spans="2:17" ht="15.6">
      <c r="B13" s="15" t="s">
        <v>7</v>
      </c>
      <c r="C13" s="16" t="s">
        <v>8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352957800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209842019.84</v>
      </c>
      <c r="P13" s="14">
        <f t="shared" si="0"/>
        <v>59.452438744801782</v>
      </c>
    </row>
    <row r="14" spans="2:17" ht="71.25" customHeight="1">
      <c r="B14" s="15" t="s">
        <v>9</v>
      </c>
      <c r="C14" s="16" t="s">
        <v>10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352107800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209193489.69</v>
      </c>
      <c r="P14" s="14">
        <f t="shared" si="0"/>
        <v>59.411773806203669</v>
      </c>
    </row>
    <row r="15" spans="2:17" ht="99.75" customHeight="1">
      <c r="B15" s="15" t="s">
        <v>11</v>
      </c>
      <c r="C15" s="16" t="s">
        <v>12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150000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88586.38</v>
      </c>
      <c r="P15" s="14">
        <f t="shared" si="0"/>
        <v>59.057586666666673</v>
      </c>
    </row>
    <row r="16" spans="2:17" ht="55.5" customHeight="1">
      <c r="B16" s="15" t="s">
        <v>13</v>
      </c>
      <c r="C16" s="16" t="s">
        <v>14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500000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379211.13</v>
      </c>
      <c r="P16" s="14">
        <f t="shared" si="0"/>
        <v>75.842225999999997</v>
      </c>
    </row>
    <row r="17" spans="2:16" ht="80.25" customHeight="1">
      <c r="B17" s="15" t="s">
        <v>15</v>
      </c>
      <c r="C17" s="16" t="s">
        <v>16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200000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180732.64</v>
      </c>
      <c r="P17" s="14">
        <f t="shared" si="0"/>
        <v>90.366320000000016</v>
      </c>
    </row>
    <row r="18" spans="2:16" ht="31.2">
      <c r="B18" s="15" t="s">
        <v>17</v>
      </c>
      <c r="C18" s="16" t="s">
        <v>18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8015100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3863348.24</v>
      </c>
      <c r="P18" s="14">
        <f t="shared" si="0"/>
        <v>48.200873850606982</v>
      </c>
    </row>
    <row r="19" spans="2:16" ht="31.2">
      <c r="B19" s="15" t="s">
        <v>19</v>
      </c>
      <c r="C19" s="16" t="s">
        <v>20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8015100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3863348.24</v>
      </c>
      <c r="P19" s="14">
        <f t="shared" si="0"/>
        <v>48.200873850606982</v>
      </c>
    </row>
    <row r="20" spans="2:16" ht="68.25" customHeight="1">
      <c r="B20" s="15" t="s">
        <v>21</v>
      </c>
      <c r="C20" s="16" t="s">
        <v>22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2936642.11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1674293.12</v>
      </c>
      <c r="P20" s="14">
        <f t="shared" si="0"/>
        <v>57.013863361102594</v>
      </c>
    </row>
    <row r="21" spans="2:16" ht="87.75" customHeight="1">
      <c r="B21" s="15" t="s">
        <v>23</v>
      </c>
      <c r="C21" s="16" t="s">
        <v>24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22537.73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12692.62</v>
      </c>
      <c r="P21" s="14">
        <f t="shared" si="0"/>
        <v>56.317206746198487</v>
      </c>
    </row>
    <row r="22" spans="2:16" ht="69.75" customHeight="1">
      <c r="B22" s="15" t="s">
        <v>25</v>
      </c>
      <c r="C22" s="16" t="s">
        <v>26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5367703.4800000004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2524230.9900000002</v>
      </c>
      <c r="P22" s="14">
        <f t="shared" si="0"/>
        <v>47.026274819487604</v>
      </c>
    </row>
    <row r="23" spans="2:16" ht="62.4">
      <c r="B23" s="15" t="s">
        <v>27</v>
      </c>
      <c r="C23" s="16" t="s">
        <v>28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-311783.32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-347868.49</v>
      </c>
      <c r="P23" s="14">
        <f t="shared" si="0"/>
        <v>111.57379746934507</v>
      </c>
    </row>
    <row r="24" spans="2:16" ht="15.6">
      <c r="B24" s="15" t="s">
        <v>29</v>
      </c>
      <c r="C24" s="16" t="s">
        <v>30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41829574.689999998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26917163.100000001</v>
      </c>
      <c r="P24" s="14">
        <f t="shared" si="0"/>
        <v>64.349597861043904</v>
      </c>
    </row>
    <row r="25" spans="2:16" ht="31.2">
      <c r="B25" s="15" t="s">
        <v>31</v>
      </c>
      <c r="C25" s="16" t="s">
        <v>32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31020088.440000001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21222822.100000001</v>
      </c>
      <c r="P25" s="14">
        <f t="shared" si="0"/>
        <v>68.416381665222616</v>
      </c>
    </row>
    <row r="26" spans="2:16" ht="31.2">
      <c r="B26" s="15" t="s">
        <v>33</v>
      </c>
      <c r="C26" s="16" t="s">
        <v>34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16658751.43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11202070.300000001</v>
      </c>
      <c r="P26" s="14">
        <f t="shared" si="0"/>
        <v>67.244357100056689</v>
      </c>
    </row>
    <row r="27" spans="2:16" ht="31.2">
      <c r="B27" s="15" t="s">
        <v>33</v>
      </c>
      <c r="C27" s="16" t="s">
        <v>35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16658751.43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11202070.199999999</v>
      </c>
      <c r="P27" s="14">
        <f t="shared" si="0"/>
        <v>67.244356499771598</v>
      </c>
    </row>
    <row r="28" spans="2:16" ht="46.8">
      <c r="B28" s="15" t="s">
        <v>36</v>
      </c>
      <c r="C28" s="16" t="s">
        <v>37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0.1</v>
      </c>
      <c r="P28" s="14"/>
    </row>
    <row r="29" spans="2:16" ht="31.2">
      <c r="B29" s="15" t="s">
        <v>38</v>
      </c>
      <c r="C29" s="16" t="s">
        <v>39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14425867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10085264.539999999</v>
      </c>
      <c r="P29" s="14">
        <f t="shared" si="0"/>
        <v>69.910976858444613</v>
      </c>
    </row>
    <row r="30" spans="2:16" ht="65.25" customHeight="1">
      <c r="B30" s="15" t="s">
        <v>40</v>
      </c>
      <c r="C30" s="16" t="s">
        <v>41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14425867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10085264.539999999</v>
      </c>
      <c r="P30" s="14">
        <f t="shared" si="0"/>
        <v>69.910976858444613</v>
      </c>
    </row>
    <row r="31" spans="2:16" ht="31.2">
      <c r="B31" s="15" t="s">
        <v>42</v>
      </c>
      <c r="C31" s="16" t="s">
        <v>43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-64529.99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-64512.74</v>
      </c>
      <c r="P31" s="14">
        <f t="shared" si="0"/>
        <v>99.973268243184293</v>
      </c>
    </row>
    <row r="32" spans="2:16" ht="15.6">
      <c r="B32" s="15" t="s">
        <v>44</v>
      </c>
      <c r="C32" s="16" t="s">
        <v>45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4954486.25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2452180.0699999998</v>
      </c>
      <c r="P32" s="14">
        <f t="shared" si="0"/>
        <v>49.49413412944682</v>
      </c>
    </row>
    <row r="33" spans="2:16" ht="15.6">
      <c r="B33" s="15" t="s">
        <v>44</v>
      </c>
      <c r="C33" s="16" t="s">
        <v>46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4954135.7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2451829.52</v>
      </c>
      <c r="P33" s="14">
        <f t="shared" si="0"/>
        <v>49.490560381702906</v>
      </c>
    </row>
    <row r="34" spans="2:16" ht="31.2">
      <c r="B34" s="15" t="s">
        <v>47</v>
      </c>
      <c r="C34" s="16" t="s">
        <v>48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350.55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350.55</v>
      </c>
      <c r="P34" s="14">
        <f t="shared" si="0"/>
        <v>100</v>
      </c>
    </row>
    <row r="35" spans="2:16" ht="15.6">
      <c r="B35" s="15" t="s">
        <v>49</v>
      </c>
      <c r="C35" s="16" t="s">
        <v>50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250000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142456.06</v>
      </c>
      <c r="P35" s="14">
        <f t="shared" si="0"/>
        <v>56.982423999999995</v>
      </c>
    </row>
    <row r="36" spans="2:16" ht="15.6">
      <c r="B36" s="15" t="s">
        <v>49</v>
      </c>
      <c r="C36" s="16" t="s">
        <v>51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250000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142456.06</v>
      </c>
      <c r="P36" s="14">
        <f t="shared" si="0"/>
        <v>56.982423999999995</v>
      </c>
    </row>
    <row r="37" spans="2:16" ht="31.2">
      <c r="B37" s="15" t="s">
        <v>52</v>
      </c>
      <c r="C37" s="16" t="s">
        <v>53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5605000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3099704.87</v>
      </c>
      <c r="P37" s="14">
        <f t="shared" si="0"/>
        <v>55.302495450490639</v>
      </c>
    </row>
    <row r="38" spans="2:16" ht="31.2">
      <c r="B38" s="15" t="s">
        <v>54</v>
      </c>
      <c r="C38" s="16" t="s">
        <v>55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5605000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3099704.87</v>
      </c>
      <c r="P38" s="14">
        <f t="shared" si="0"/>
        <v>55.302495450490639</v>
      </c>
    </row>
    <row r="39" spans="2:16" ht="15.6">
      <c r="B39" s="15" t="s">
        <v>56</v>
      </c>
      <c r="C39" s="16" t="s">
        <v>57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200233.69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90971.87</v>
      </c>
      <c r="P39" s="14">
        <f t="shared" si="0"/>
        <v>45.43284898760043</v>
      </c>
    </row>
    <row r="40" spans="2:16" ht="15.6">
      <c r="B40" s="15" t="s">
        <v>58</v>
      </c>
      <c r="C40" s="16" t="s">
        <v>59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660.9</v>
      </c>
      <c r="P40" s="14"/>
    </row>
    <row r="41" spans="2:16" ht="54" customHeight="1">
      <c r="B41" s="15" t="s">
        <v>60</v>
      </c>
      <c r="C41" s="16" t="s">
        <v>61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660.9</v>
      </c>
      <c r="P41" s="14"/>
    </row>
    <row r="42" spans="2:16" ht="15.6">
      <c r="B42" s="15" t="s">
        <v>62</v>
      </c>
      <c r="C42" s="16" t="s">
        <v>63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200233.69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90310.97</v>
      </c>
      <c r="P42" s="14">
        <f t="shared" si="0"/>
        <v>45.10278465127422</v>
      </c>
    </row>
    <row r="43" spans="2:16" ht="15.6">
      <c r="B43" s="15" t="s">
        <v>64</v>
      </c>
      <c r="C43" s="16" t="s">
        <v>65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200000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90071</v>
      </c>
      <c r="P43" s="14">
        <f t="shared" si="0"/>
        <v>45.035499999999999</v>
      </c>
    </row>
    <row r="44" spans="2:16" ht="31.2">
      <c r="B44" s="15" t="s">
        <v>66</v>
      </c>
      <c r="C44" s="16" t="s">
        <v>67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200000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90071</v>
      </c>
      <c r="P44" s="14">
        <f t="shared" si="0"/>
        <v>45.035499999999999</v>
      </c>
    </row>
    <row r="45" spans="2:16" ht="15.6">
      <c r="B45" s="15" t="s">
        <v>68</v>
      </c>
      <c r="C45" s="16" t="s">
        <v>69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233.69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239.97</v>
      </c>
      <c r="P45" s="14">
        <f t="shared" si="0"/>
        <v>102.68732080961958</v>
      </c>
    </row>
    <row r="46" spans="2:16" ht="31.2">
      <c r="B46" s="15" t="s">
        <v>70</v>
      </c>
      <c r="C46" s="16" t="s">
        <v>71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233.69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239.97</v>
      </c>
      <c r="P46" s="14">
        <f t="shared" si="0"/>
        <v>102.68732080961958</v>
      </c>
    </row>
    <row r="47" spans="2:16" ht="15.6">
      <c r="B47" s="15" t="s">
        <v>72</v>
      </c>
      <c r="C47" s="16" t="s">
        <v>73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3124474.5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1865970.78</v>
      </c>
      <c r="P47" s="14">
        <f t="shared" si="0"/>
        <v>59.721107661464359</v>
      </c>
    </row>
    <row r="48" spans="2:16" ht="31.2">
      <c r="B48" s="15" t="s">
        <v>74</v>
      </c>
      <c r="C48" s="16" t="s">
        <v>75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3055000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1690694.06</v>
      </c>
      <c r="P48" s="14">
        <f t="shared" si="0"/>
        <v>55.341867757774146</v>
      </c>
    </row>
    <row r="49" spans="2:16" ht="54.75" customHeight="1">
      <c r="B49" s="15" t="s">
        <v>76</v>
      </c>
      <c r="C49" s="16" t="s">
        <v>77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3055000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1690694.06</v>
      </c>
      <c r="P49" s="14">
        <f t="shared" si="0"/>
        <v>55.341867757774146</v>
      </c>
    </row>
    <row r="50" spans="2:16" ht="36" customHeight="1">
      <c r="B50" s="15" t="s">
        <v>78</v>
      </c>
      <c r="C50" s="16" t="s">
        <v>79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69474.5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175276.72</v>
      </c>
      <c r="P50" s="14">
        <f t="shared" si="0"/>
        <v>252.2892859970205</v>
      </c>
    </row>
    <row r="51" spans="2:16" ht="31.2">
      <c r="B51" s="15" t="s">
        <v>80</v>
      </c>
      <c r="C51" s="16" t="s">
        <v>81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10000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5200</v>
      </c>
      <c r="P51" s="14">
        <f t="shared" si="0"/>
        <v>52</v>
      </c>
    </row>
    <row r="52" spans="2:16" ht="66.75" customHeight="1">
      <c r="B52" s="15" t="s">
        <v>82</v>
      </c>
      <c r="C52" s="16" t="s">
        <v>83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59474.5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170076.72</v>
      </c>
      <c r="P52" s="14" t="s">
        <v>342</v>
      </c>
    </row>
    <row r="53" spans="2:16" ht="88.5" customHeight="1">
      <c r="B53" s="15" t="s">
        <v>84</v>
      </c>
      <c r="C53" s="16" t="s">
        <v>85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59474.5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170076.72</v>
      </c>
      <c r="P53" s="14" t="s">
        <v>342</v>
      </c>
    </row>
    <row r="54" spans="2:16" ht="31.2">
      <c r="B54" s="15" t="s">
        <v>86</v>
      </c>
      <c r="C54" s="16" t="s">
        <v>87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48777173.920000002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24114557.120000001</v>
      </c>
      <c r="P54" s="14">
        <f t="shared" si="0"/>
        <v>49.438200662364245</v>
      </c>
    </row>
    <row r="55" spans="2:16" ht="70.5" customHeight="1">
      <c r="B55" s="15" t="s">
        <v>88</v>
      </c>
      <c r="C55" s="16" t="s">
        <v>89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2082500.06</v>
      </c>
      <c r="P55" s="14"/>
    </row>
    <row r="56" spans="2:16" ht="46.8">
      <c r="B56" s="15" t="s">
        <v>90</v>
      </c>
      <c r="C56" s="16" t="s">
        <v>91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2082500.06</v>
      </c>
      <c r="P56" s="14"/>
    </row>
    <row r="57" spans="2:16" ht="31.2">
      <c r="B57" s="15" t="s">
        <v>92</v>
      </c>
      <c r="C57" s="16" t="s">
        <v>93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20000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4655.03</v>
      </c>
      <c r="P57" s="14">
        <f t="shared" si="0"/>
        <v>23.27515</v>
      </c>
    </row>
    <row r="58" spans="2:16" ht="31.2">
      <c r="B58" s="15" t="s">
        <v>94</v>
      </c>
      <c r="C58" s="16" t="s">
        <v>95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20000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4655.03</v>
      </c>
      <c r="P58" s="14">
        <f t="shared" si="0"/>
        <v>23.27515</v>
      </c>
    </row>
    <row r="59" spans="2:16" ht="90" customHeight="1">
      <c r="B59" s="15" t="s">
        <v>96</v>
      </c>
      <c r="C59" s="16" t="s">
        <v>97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42957173.920000002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19288149.010000002</v>
      </c>
      <c r="P59" s="14">
        <f t="shared" si="0"/>
        <v>44.900879759736299</v>
      </c>
    </row>
    <row r="60" spans="2:16" ht="64.5" customHeight="1">
      <c r="B60" s="15" t="s">
        <v>98</v>
      </c>
      <c r="C60" s="16" t="s">
        <v>99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36890000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15228074.84</v>
      </c>
      <c r="P60" s="14">
        <f t="shared" si="0"/>
        <v>41.279682407156407</v>
      </c>
    </row>
    <row r="61" spans="2:16" ht="95.25" customHeight="1">
      <c r="B61" s="15" t="s">
        <v>100</v>
      </c>
      <c r="C61" s="16" t="s">
        <v>101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33870000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13920781.130000001</v>
      </c>
      <c r="P61" s="14">
        <f t="shared" si="0"/>
        <v>41.100623354000589</v>
      </c>
    </row>
    <row r="62" spans="2:16" ht="81.75" customHeight="1">
      <c r="B62" s="15" t="s">
        <v>102</v>
      </c>
      <c r="C62" s="16" t="s">
        <v>103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3020000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1307293.71</v>
      </c>
      <c r="P62" s="14">
        <f t="shared" si="0"/>
        <v>43.287871192052982</v>
      </c>
    </row>
    <row r="63" spans="2:16" ht="83.25" customHeight="1">
      <c r="B63" s="15" t="s">
        <v>104</v>
      </c>
      <c r="C63" s="16" t="s">
        <v>105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17173.919999999998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17173.919999999998</v>
      </c>
      <c r="P63" s="14">
        <f t="shared" si="0"/>
        <v>100</v>
      </c>
    </row>
    <row r="64" spans="2:16" ht="62.4">
      <c r="B64" s="15" t="s">
        <v>106</v>
      </c>
      <c r="C64" s="16" t="s">
        <v>107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17173.919999999998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17173.919999999998</v>
      </c>
      <c r="P64" s="14">
        <f t="shared" si="0"/>
        <v>100</v>
      </c>
    </row>
    <row r="65" spans="2:16" ht="78">
      <c r="B65" s="15" t="s">
        <v>108</v>
      </c>
      <c r="C65" s="16" t="s">
        <v>109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6050000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4042900.25</v>
      </c>
      <c r="P65" s="14">
        <f t="shared" ref="P65:P112" si="1">O65/I65*100</f>
        <v>66.824797520661164</v>
      </c>
    </row>
    <row r="66" spans="2:16" ht="62.4">
      <c r="B66" s="15" t="s">
        <v>110</v>
      </c>
      <c r="C66" s="16" t="s">
        <v>111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6050000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4042900.25</v>
      </c>
      <c r="P66" s="14">
        <f t="shared" si="1"/>
        <v>66.824797520661164</v>
      </c>
    </row>
    <row r="67" spans="2:16" ht="15.6">
      <c r="B67" s="15" t="s">
        <v>112</v>
      </c>
      <c r="C67" s="16" t="s">
        <v>113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100000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4">
        <f t="shared" si="1"/>
        <v>0</v>
      </c>
    </row>
    <row r="68" spans="2:16" ht="46.8">
      <c r="B68" s="15" t="s">
        <v>114</v>
      </c>
      <c r="C68" s="16" t="s">
        <v>115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100000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1"/>
        <v>0</v>
      </c>
    </row>
    <row r="69" spans="2:16" ht="46.8">
      <c r="B69" s="15" t="s">
        <v>116</v>
      </c>
      <c r="C69" s="16" t="s">
        <v>117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100000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1"/>
        <v>0</v>
      </c>
    </row>
    <row r="70" spans="2:16" ht="87" customHeight="1">
      <c r="B70" s="15" t="s">
        <v>118</v>
      </c>
      <c r="C70" s="16" t="s">
        <v>119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5700000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2739253.02</v>
      </c>
      <c r="P70" s="14">
        <f t="shared" si="1"/>
        <v>48.05707052631579</v>
      </c>
    </row>
    <row r="71" spans="2:16" ht="88.5" customHeight="1">
      <c r="B71" s="15" t="s">
        <v>120</v>
      </c>
      <c r="C71" s="16" t="s">
        <v>121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5700000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2739253.02</v>
      </c>
      <c r="P71" s="14">
        <f t="shared" si="1"/>
        <v>48.05707052631579</v>
      </c>
    </row>
    <row r="72" spans="2:16" ht="75" customHeight="1">
      <c r="B72" s="15" t="s">
        <v>122</v>
      </c>
      <c r="C72" s="16" t="s">
        <v>123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5700000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2739253.02</v>
      </c>
      <c r="P72" s="14">
        <f t="shared" si="1"/>
        <v>48.05707052631579</v>
      </c>
    </row>
    <row r="73" spans="2:16" ht="15.6">
      <c r="B73" s="15" t="s">
        <v>124</v>
      </c>
      <c r="C73" s="16" t="s">
        <v>125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3500000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2719822.77</v>
      </c>
      <c r="P73" s="14">
        <f t="shared" si="1"/>
        <v>77.709221999999997</v>
      </c>
    </row>
    <row r="74" spans="2:16" ht="15.6">
      <c r="B74" s="15" t="s">
        <v>126</v>
      </c>
      <c r="C74" s="16" t="s">
        <v>127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3500000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2719822.77</v>
      </c>
      <c r="P74" s="14">
        <f t="shared" si="1"/>
        <v>77.709221999999997</v>
      </c>
    </row>
    <row r="75" spans="2:16" ht="31.2">
      <c r="B75" s="15" t="s">
        <v>128</v>
      </c>
      <c r="C75" s="16" t="s">
        <v>129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1800000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1208613.56</v>
      </c>
      <c r="P75" s="14">
        <f t="shared" si="1"/>
        <v>67.145197777777781</v>
      </c>
    </row>
    <row r="76" spans="2:16" ht="15.6">
      <c r="B76" s="15" t="s">
        <v>130</v>
      </c>
      <c r="C76" s="16" t="s">
        <v>131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50000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15013.58</v>
      </c>
      <c r="P76" s="14">
        <f t="shared" si="1"/>
        <v>30.027159999999999</v>
      </c>
    </row>
    <row r="77" spans="2:16" ht="15.6">
      <c r="B77" s="15" t="s">
        <v>132</v>
      </c>
      <c r="C77" s="16" t="s">
        <v>133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277978.75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155944</v>
      </c>
      <c r="P77" s="14">
        <f t="shared" si="1"/>
        <v>56.099252191039781</v>
      </c>
    </row>
    <row r="78" spans="2:16" ht="15.6">
      <c r="B78" s="15" t="s">
        <v>134</v>
      </c>
      <c r="C78" s="16" t="s">
        <v>135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59683.65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296367.46999999997</v>
      </c>
      <c r="P78" s="14" t="s">
        <v>343</v>
      </c>
    </row>
    <row r="79" spans="2:16" ht="15.6">
      <c r="B79" s="15" t="s">
        <v>136</v>
      </c>
      <c r="C79" s="16" t="s">
        <v>137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12337.6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12337.6</v>
      </c>
      <c r="P79" s="14">
        <f t="shared" si="1"/>
        <v>100</v>
      </c>
    </row>
    <row r="80" spans="2:16" ht="31.2">
      <c r="B80" s="15" t="s">
        <v>138</v>
      </c>
      <c r="C80" s="16" t="s">
        <v>139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1300000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1031546.56</v>
      </c>
      <c r="P80" s="14">
        <f t="shared" si="1"/>
        <v>79.3497353846154</v>
      </c>
    </row>
    <row r="81" spans="2:16" ht="31.2">
      <c r="B81" s="15" t="s">
        <v>140</v>
      </c>
      <c r="C81" s="16" t="s">
        <v>141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38126846.530000001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24757599.18</v>
      </c>
      <c r="P81" s="14">
        <f t="shared" si="1"/>
        <v>64.934820036898543</v>
      </c>
    </row>
    <row r="82" spans="2:16" ht="15.6">
      <c r="B82" s="15" t="s">
        <v>142</v>
      </c>
      <c r="C82" s="16" t="s">
        <v>143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35401793.939999998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22030446.260000002</v>
      </c>
      <c r="P82" s="14">
        <f t="shared" si="1"/>
        <v>62.229745468090826</v>
      </c>
    </row>
    <row r="83" spans="2:16" ht="15.6">
      <c r="B83" s="15" t="s">
        <v>144</v>
      </c>
      <c r="C83" s="16" t="s">
        <v>145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35401793.939999998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22030446.260000002</v>
      </c>
      <c r="P83" s="14">
        <f t="shared" si="1"/>
        <v>62.229745468090826</v>
      </c>
    </row>
    <row r="84" spans="2:16" ht="31.2">
      <c r="B84" s="15" t="s">
        <v>146</v>
      </c>
      <c r="C84" s="16" t="s">
        <v>147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35401793.939999998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22030446.260000002</v>
      </c>
      <c r="P84" s="14">
        <f t="shared" si="1"/>
        <v>62.229745468090826</v>
      </c>
    </row>
    <row r="85" spans="2:16" ht="15.6">
      <c r="B85" s="15" t="s">
        <v>148</v>
      </c>
      <c r="C85" s="16" t="s">
        <v>149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2725052.59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2727152.92</v>
      </c>
      <c r="P85" s="14">
        <f t="shared" si="1"/>
        <v>100.07707484280148</v>
      </c>
    </row>
    <row r="86" spans="2:16" ht="15.6">
      <c r="B86" s="15" t="s">
        <v>150</v>
      </c>
      <c r="C86" s="16" t="s">
        <v>151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2725052.59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2727152.92</v>
      </c>
      <c r="P86" s="14">
        <f t="shared" si="1"/>
        <v>100.07707484280148</v>
      </c>
    </row>
    <row r="87" spans="2:16" ht="15.6">
      <c r="B87" s="15" t="s">
        <v>152</v>
      </c>
      <c r="C87" s="16" t="s">
        <v>153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2725052.59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2727152.92</v>
      </c>
      <c r="P87" s="14">
        <f t="shared" si="1"/>
        <v>100.07707484280148</v>
      </c>
    </row>
    <row r="88" spans="2:16" ht="31.2">
      <c r="B88" s="15" t="s">
        <v>154</v>
      </c>
      <c r="C88" s="16" t="s">
        <v>155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40731040.909999996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6549400.5499999998</v>
      </c>
      <c r="P88" s="14">
        <f t="shared" si="1"/>
        <v>16.079629696848816</v>
      </c>
    </row>
    <row r="89" spans="2:16" ht="15.6">
      <c r="B89" s="15" t="s">
        <v>156</v>
      </c>
      <c r="C89" s="16" t="s">
        <v>157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3053950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2121009.96</v>
      </c>
      <c r="P89" s="14">
        <f t="shared" si="1"/>
        <v>69.451364953584701</v>
      </c>
    </row>
    <row r="90" spans="2:16" ht="31.2">
      <c r="B90" s="15" t="s">
        <v>158</v>
      </c>
      <c r="C90" s="16" t="s">
        <v>159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3053950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2121009.96</v>
      </c>
      <c r="P90" s="14">
        <f t="shared" si="1"/>
        <v>69.451364953584701</v>
      </c>
    </row>
    <row r="91" spans="2:16" ht="90.75" customHeight="1">
      <c r="B91" s="15" t="s">
        <v>160</v>
      </c>
      <c r="C91" s="16" t="s">
        <v>161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36706778.600000001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4030728.1</v>
      </c>
      <c r="P91" s="14">
        <f t="shared" si="1"/>
        <v>10.980882152377164</v>
      </c>
    </row>
    <row r="92" spans="2:16" ht="89.25" customHeight="1">
      <c r="B92" s="15" t="s">
        <v>162</v>
      </c>
      <c r="C92" s="16" t="s">
        <v>163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2066479.35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2066479.35</v>
      </c>
      <c r="P92" s="14">
        <f t="shared" si="1"/>
        <v>100</v>
      </c>
    </row>
    <row r="93" spans="2:16" ht="93" customHeight="1">
      <c r="B93" s="15" t="s">
        <v>164</v>
      </c>
      <c r="C93" s="16" t="s">
        <v>165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2066479.35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2066479.35</v>
      </c>
      <c r="P93" s="14">
        <f t="shared" si="1"/>
        <v>100</v>
      </c>
    </row>
    <row r="94" spans="2:16" ht="95.25" customHeight="1">
      <c r="B94" s="15" t="s">
        <v>166</v>
      </c>
      <c r="C94" s="16" t="s">
        <v>167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34640299.25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1964248.75</v>
      </c>
      <c r="P94" s="14">
        <f t="shared" si="1"/>
        <v>5.67041507298757</v>
      </c>
    </row>
    <row r="95" spans="2:16" ht="96.75" customHeight="1">
      <c r="B95" s="15" t="s">
        <v>168</v>
      </c>
      <c r="C95" s="16" t="s">
        <v>169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34640299.25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1964248.75</v>
      </c>
      <c r="P95" s="14">
        <f t="shared" si="1"/>
        <v>5.67041507298757</v>
      </c>
    </row>
    <row r="96" spans="2:16" ht="31.2">
      <c r="B96" s="15" t="s">
        <v>170</v>
      </c>
      <c r="C96" s="16" t="s">
        <v>171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970312.31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397662.49</v>
      </c>
      <c r="P96" s="14">
        <f t="shared" si="1"/>
        <v>40.982937751248357</v>
      </c>
    </row>
    <row r="97" spans="2:16" ht="46.8">
      <c r="B97" s="15" t="s">
        <v>172</v>
      </c>
      <c r="C97" s="16" t="s">
        <v>173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965000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392350.18</v>
      </c>
      <c r="P97" s="14">
        <f t="shared" si="1"/>
        <v>40.65804974093264</v>
      </c>
    </row>
    <row r="98" spans="2:16" ht="46.8">
      <c r="B98" s="15" t="s">
        <v>174</v>
      </c>
      <c r="C98" s="16" t="s">
        <v>175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340000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121192.69</v>
      </c>
      <c r="P98" s="14">
        <f t="shared" si="1"/>
        <v>35.644908823529413</v>
      </c>
    </row>
    <row r="99" spans="2:16" ht="46.8">
      <c r="B99" s="15" t="s">
        <v>176</v>
      </c>
      <c r="C99" s="16" t="s">
        <v>177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625000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271157.49</v>
      </c>
      <c r="P99" s="14">
        <f t="shared" si="1"/>
        <v>43.3851984</v>
      </c>
    </row>
    <row r="100" spans="2:16" ht="46.5" customHeight="1">
      <c r="B100" s="15" t="s">
        <v>178</v>
      </c>
      <c r="C100" s="16" t="s">
        <v>179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5312.31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5312.31</v>
      </c>
      <c r="P100" s="14">
        <f t="shared" si="1"/>
        <v>100</v>
      </c>
    </row>
    <row r="101" spans="2:16" ht="57" customHeight="1">
      <c r="B101" s="15" t="s">
        <v>180</v>
      </c>
      <c r="C101" s="16" t="s">
        <v>181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5312.31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5312.31</v>
      </c>
      <c r="P101" s="14">
        <f t="shared" si="1"/>
        <v>100</v>
      </c>
    </row>
    <row r="102" spans="2:16" ht="15.6">
      <c r="B102" s="15" t="s">
        <v>182</v>
      </c>
      <c r="C102" s="16" t="s">
        <v>183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30000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30000</v>
      </c>
      <c r="P102" s="14">
        <f t="shared" si="1"/>
        <v>100</v>
      </c>
    </row>
    <row r="103" spans="2:16" ht="31.2">
      <c r="B103" s="15" t="s">
        <v>184</v>
      </c>
      <c r="C103" s="16" t="s">
        <v>185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30000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30000</v>
      </c>
      <c r="P103" s="14">
        <f t="shared" si="1"/>
        <v>100</v>
      </c>
    </row>
    <row r="104" spans="2:16" ht="42" customHeight="1">
      <c r="B104" s="15" t="s">
        <v>186</v>
      </c>
      <c r="C104" s="16" t="s">
        <v>187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30000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30000</v>
      </c>
      <c r="P104" s="14">
        <f t="shared" si="1"/>
        <v>100</v>
      </c>
    </row>
    <row r="105" spans="2:16" ht="15.6">
      <c r="B105" s="15" t="s">
        <v>188</v>
      </c>
      <c r="C105" s="16" t="s">
        <v>189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3975987.75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3517652.45</v>
      </c>
      <c r="P105" s="14">
        <f t="shared" si="1"/>
        <v>88.472416696957893</v>
      </c>
    </row>
    <row r="106" spans="2:16" ht="31.2">
      <c r="B106" s="15" t="s">
        <v>190</v>
      </c>
      <c r="C106" s="16" t="s">
        <v>191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72000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46882.22</v>
      </c>
      <c r="P106" s="14">
        <f t="shared" si="1"/>
        <v>65.11419444444445</v>
      </c>
    </row>
    <row r="107" spans="2:16" ht="71.25" customHeight="1">
      <c r="B107" s="15" t="s">
        <v>192</v>
      </c>
      <c r="C107" s="16" t="s">
        <v>193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60000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39225.01</v>
      </c>
      <c r="P107" s="14">
        <f t="shared" si="1"/>
        <v>65.375016666666681</v>
      </c>
    </row>
    <row r="108" spans="2:16" ht="66.75" customHeight="1">
      <c r="B108" s="15" t="s">
        <v>194</v>
      </c>
      <c r="C108" s="16" t="s">
        <v>195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12000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7657.21</v>
      </c>
      <c r="P108" s="14">
        <f t="shared" si="1"/>
        <v>63.810083333333331</v>
      </c>
    </row>
    <row r="109" spans="2:16" ht="64.5" customHeight="1">
      <c r="B109" s="15" t="s">
        <v>196</v>
      </c>
      <c r="C109" s="16" t="s">
        <v>197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80000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-14000</v>
      </c>
      <c r="P109" s="14"/>
    </row>
    <row r="110" spans="2:16" ht="57.75" customHeight="1">
      <c r="B110" s="15" t="s">
        <v>198</v>
      </c>
      <c r="C110" s="16" t="s">
        <v>199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46100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46100</v>
      </c>
      <c r="P110" s="14">
        <f t="shared" si="1"/>
        <v>100</v>
      </c>
    </row>
    <row r="111" spans="2:16" ht="46.8">
      <c r="B111" s="15" t="s">
        <v>200</v>
      </c>
      <c r="C111" s="16" t="s">
        <v>201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46100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46100</v>
      </c>
      <c r="P111" s="14">
        <f t="shared" si="1"/>
        <v>100</v>
      </c>
    </row>
    <row r="112" spans="2:16" ht="114" customHeight="1">
      <c r="B112" s="15" t="s">
        <v>202</v>
      </c>
      <c r="C112" s="16" t="s">
        <v>203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343600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311000</v>
      </c>
      <c r="P112" s="14">
        <f t="shared" si="1"/>
        <v>90.512223515715945</v>
      </c>
    </row>
    <row r="113" spans="2:16" ht="31.2">
      <c r="B113" s="15" t="s">
        <v>204</v>
      </c>
      <c r="C113" s="16" t="s">
        <v>205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3600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1000</v>
      </c>
      <c r="P113" s="14">
        <f t="shared" ref="P113:P164" si="2">O113/I113*100</f>
        <v>27.777777777777779</v>
      </c>
    </row>
    <row r="114" spans="2:16" ht="31.2">
      <c r="B114" s="15" t="s">
        <v>206</v>
      </c>
      <c r="C114" s="16" t="s">
        <v>207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190000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190000</v>
      </c>
      <c r="P114" s="14">
        <f t="shared" si="2"/>
        <v>100</v>
      </c>
    </row>
    <row r="115" spans="2:16" ht="15.6">
      <c r="B115" s="15" t="s">
        <v>208</v>
      </c>
      <c r="C115" s="16" t="s">
        <v>209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150000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120000</v>
      </c>
      <c r="P115" s="14">
        <f t="shared" si="2"/>
        <v>80</v>
      </c>
    </row>
    <row r="116" spans="2:16" ht="46.8">
      <c r="B116" s="15" t="s">
        <v>210</v>
      </c>
      <c r="C116" s="16" t="s">
        <v>211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221500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331408.02</v>
      </c>
      <c r="P116" s="14">
        <f t="shared" si="2"/>
        <v>149.6198735891648</v>
      </c>
    </row>
    <row r="117" spans="2:16" ht="31.2">
      <c r="B117" s="15" t="s">
        <v>212</v>
      </c>
      <c r="C117" s="16" t="s">
        <v>213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800000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783096.28</v>
      </c>
      <c r="P117" s="14">
        <f t="shared" si="2"/>
        <v>97.887034999999997</v>
      </c>
    </row>
    <row r="118" spans="2:16" ht="46.8">
      <c r="B118" s="15" t="s">
        <v>214</v>
      </c>
      <c r="C118" s="16" t="s">
        <v>215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600000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580596.28</v>
      </c>
      <c r="P118" s="14">
        <f t="shared" si="2"/>
        <v>96.766046666666668</v>
      </c>
    </row>
    <row r="119" spans="2:16" ht="66" customHeight="1">
      <c r="B119" s="15" t="s">
        <v>216</v>
      </c>
      <c r="C119" s="16" t="s">
        <v>217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600000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580596.28</v>
      </c>
      <c r="P119" s="14">
        <f t="shared" si="2"/>
        <v>96.766046666666668</v>
      </c>
    </row>
    <row r="120" spans="2:16" ht="31.2">
      <c r="B120" s="15" t="s">
        <v>218</v>
      </c>
      <c r="C120" s="16" t="s">
        <v>219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200000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202500</v>
      </c>
      <c r="P120" s="14">
        <f t="shared" si="2"/>
        <v>101.25</v>
      </c>
    </row>
    <row r="121" spans="2:16" ht="46.8">
      <c r="B121" s="15" t="s">
        <v>220</v>
      </c>
      <c r="C121" s="16" t="s">
        <v>221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50000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80000</v>
      </c>
      <c r="P121" s="14">
        <f t="shared" si="2"/>
        <v>160</v>
      </c>
    </row>
    <row r="122" spans="2:16" ht="62.4">
      <c r="B122" s="15" t="s">
        <v>222</v>
      </c>
      <c r="C122" s="16" t="s">
        <v>223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50000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80000</v>
      </c>
      <c r="P122" s="14">
        <f t="shared" si="2"/>
        <v>160</v>
      </c>
    </row>
    <row r="123" spans="2:16" ht="62.4">
      <c r="B123" s="15" t="s">
        <v>224</v>
      </c>
      <c r="C123" s="16" t="s">
        <v>225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160000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159562.62</v>
      </c>
      <c r="P123" s="14">
        <f t="shared" si="2"/>
        <v>99.726637499999995</v>
      </c>
    </row>
    <row r="124" spans="2:16" ht="31.2">
      <c r="B124" s="15" t="s">
        <v>226</v>
      </c>
      <c r="C124" s="16" t="s">
        <v>227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2202787.75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1773603.31</v>
      </c>
      <c r="P124" s="14">
        <f t="shared" si="2"/>
        <v>80.516305304494267</v>
      </c>
    </row>
    <row r="125" spans="2:16" ht="31.2">
      <c r="B125" s="15" t="s">
        <v>228</v>
      </c>
      <c r="C125" s="16" t="s">
        <v>229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2202787.75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1773603.31</v>
      </c>
      <c r="P125" s="14">
        <f t="shared" si="2"/>
        <v>80.516305304494267</v>
      </c>
    </row>
    <row r="126" spans="2:16" ht="15.6">
      <c r="B126" s="15" t="s">
        <v>230</v>
      </c>
      <c r="C126" s="16" t="s">
        <v>231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1451.88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180467.20000000001</v>
      </c>
      <c r="P126" s="14">
        <f t="shared" si="2"/>
        <v>12429.897787695953</v>
      </c>
    </row>
    <row r="127" spans="2:16" ht="15.6">
      <c r="B127" s="15" t="s">
        <v>232</v>
      </c>
      <c r="C127" s="16" t="s">
        <v>233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495.02</v>
      </c>
      <c r="P127" s="14"/>
    </row>
    <row r="128" spans="2:16" ht="31.2">
      <c r="B128" s="15" t="s">
        <v>234</v>
      </c>
      <c r="C128" s="16" t="s">
        <v>235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495.02</v>
      </c>
      <c r="P128" s="14"/>
    </row>
    <row r="129" spans="2:16" ht="15.6">
      <c r="B129" s="15" t="s">
        <v>236</v>
      </c>
      <c r="C129" s="16" t="s">
        <v>237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1451.88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179972.18</v>
      </c>
      <c r="P129" s="14">
        <f t="shared" si="2"/>
        <v>12395.802683417362</v>
      </c>
    </row>
    <row r="130" spans="2:16" ht="15.6">
      <c r="B130" s="15" t="s">
        <v>238</v>
      </c>
      <c r="C130" s="16" t="s">
        <v>239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1451.88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179972.18</v>
      </c>
      <c r="P130" s="14">
        <f t="shared" si="2"/>
        <v>12395.802683417362</v>
      </c>
    </row>
    <row r="131" spans="2:16" ht="15.6">
      <c r="B131" s="15" t="s">
        <v>240</v>
      </c>
      <c r="C131" s="16" t="s">
        <v>241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3646994177.5599999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1608974773.1900001</v>
      </c>
      <c r="P131" s="14">
        <f t="shared" si="2"/>
        <v>44.117832243606024</v>
      </c>
    </row>
    <row r="132" spans="2:16" ht="31.2">
      <c r="B132" s="15" t="s">
        <v>242</v>
      </c>
      <c r="C132" s="16" t="s">
        <v>243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3481660451.6399999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1595729815.3599999</v>
      </c>
      <c r="P132" s="14">
        <f t="shared" si="2"/>
        <v>45.832436491856868</v>
      </c>
    </row>
    <row r="133" spans="2:16" ht="15.6">
      <c r="B133" s="15" t="s">
        <v>244</v>
      </c>
      <c r="C133" s="16" t="s">
        <v>245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760651200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380325600</v>
      </c>
      <c r="P133" s="14">
        <f t="shared" si="2"/>
        <v>50</v>
      </c>
    </row>
    <row r="134" spans="2:16" ht="15.6">
      <c r="B134" s="15" t="s">
        <v>246</v>
      </c>
      <c r="C134" s="16" t="s">
        <v>247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534859200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267429600</v>
      </c>
      <c r="P134" s="14">
        <f t="shared" si="2"/>
        <v>50</v>
      </c>
    </row>
    <row r="135" spans="2:16" ht="31.2">
      <c r="B135" s="15" t="s">
        <v>248</v>
      </c>
      <c r="C135" s="16" t="s">
        <v>249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534859200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267429600</v>
      </c>
      <c r="P135" s="14">
        <f t="shared" si="2"/>
        <v>50</v>
      </c>
    </row>
    <row r="136" spans="2:16" ht="31.2">
      <c r="B136" s="15" t="s">
        <v>250</v>
      </c>
      <c r="C136" s="16" t="s">
        <v>251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225792000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112896000</v>
      </c>
      <c r="P136" s="14">
        <f t="shared" si="2"/>
        <v>50</v>
      </c>
    </row>
    <row r="137" spans="2:16" ht="31.2">
      <c r="B137" s="15" t="s">
        <v>252</v>
      </c>
      <c r="C137" s="16" t="s">
        <v>253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225792000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112896000</v>
      </c>
      <c r="P137" s="14">
        <f t="shared" si="2"/>
        <v>50</v>
      </c>
    </row>
    <row r="138" spans="2:16" ht="31.2">
      <c r="B138" s="15" t="s">
        <v>254</v>
      </c>
      <c r="C138" s="16" t="s">
        <v>255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804636097.20000005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220698263.47</v>
      </c>
      <c r="P138" s="14">
        <f t="shared" si="2"/>
        <v>27.428332414863476</v>
      </c>
    </row>
    <row r="139" spans="2:16" ht="49.5" customHeight="1">
      <c r="B139" s="15" t="s">
        <v>256</v>
      </c>
      <c r="C139" s="16" t="s">
        <v>257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156569200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4">
        <f t="shared" si="2"/>
        <v>0</v>
      </c>
    </row>
    <row r="140" spans="2:16" ht="62.4">
      <c r="B140" s="15" t="s">
        <v>258</v>
      </c>
      <c r="C140" s="16" t="s">
        <v>259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156569200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4">
        <f t="shared" si="2"/>
        <v>0</v>
      </c>
    </row>
    <row r="141" spans="2:16" ht="31.2">
      <c r="B141" s="15" t="s">
        <v>260</v>
      </c>
      <c r="C141" s="16" t="s">
        <v>261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52126700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39998833.530000001</v>
      </c>
      <c r="P141" s="14">
        <f t="shared" si="2"/>
        <v>76.733868689174642</v>
      </c>
    </row>
    <row r="142" spans="2:16" ht="31.2">
      <c r="B142" s="15" t="s">
        <v>262</v>
      </c>
      <c r="C142" s="16" t="s">
        <v>263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52126700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39998833.530000001</v>
      </c>
      <c r="P142" s="14">
        <f t="shared" si="2"/>
        <v>76.733868689174642</v>
      </c>
    </row>
    <row r="143" spans="2:16" ht="31.2">
      <c r="B143" s="15" t="s">
        <v>264</v>
      </c>
      <c r="C143" s="16" t="s">
        <v>265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10279597.199999999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8961699.5999999996</v>
      </c>
      <c r="P143" s="14">
        <f t="shared" si="2"/>
        <v>87.179482090990874</v>
      </c>
    </row>
    <row r="144" spans="2:16" ht="31.2">
      <c r="B144" s="15" t="s">
        <v>266</v>
      </c>
      <c r="C144" s="16" t="s">
        <v>267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10279597.199999999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8961699.5999999996</v>
      </c>
      <c r="P144" s="14">
        <f t="shared" si="2"/>
        <v>87.179482090990874</v>
      </c>
    </row>
    <row r="145" spans="2:16" ht="15.6">
      <c r="B145" s="15" t="s">
        <v>268</v>
      </c>
      <c r="C145" s="16" t="s">
        <v>269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62000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4">
        <f t="shared" si="2"/>
        <v>0</v>
      </c>
    </row>
    <row r="146" spans="2:16" ht="31.2">
      <c r="B146" s="15" t="s">
        <v>270</v>
      </c>
      <c r="C146" s="16" t="s">
        <v>271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62000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4">
        <f t="shared" si="2"/>
        <v>0</v>
      </c>
    </row>
    <row r="147" spans="2:16" ht="46.8">
      <c r="B147" s="15" t="s">
        <v>272</v>
      </c>
      <c r="C147" s="16" t="s">
        <v>273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14286700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4">
        <f t="shared" si="2"/>
        <v>0</v>
      </c>
    </row>
    <row r="148" spans="2:16" ht="46.8">
      <c r="B148" s="15" t="s">
        <v>274</v>
      </c>
      <c r="C148" s="16" t="s">
        <v>275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14286700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4">
        <f t="shared" si="2"/>
        <v>0</v>
      </c>
    </row>
    <row r="149" spans="2:16" ht="15.6">
      <c r="B149" s="15" t="s">
        <v>276</v>
      </c>
      <c r="C149" s="16" t="s">
        <v>277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571311900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171737730.34</v>
      </c>
      <c r="P149" s="14">
        <f t="shared" si="2"/>
        <v>30.060240359075312</v>
      </c>
    </row>
    <row r="150" spans="2:16" ht="15.6">
      <c r="B150" s="15" t="s">
        <v>278</v>
      </c>
      <c r="C150" s="16" t="s">
        <v>279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571311900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171737730.34</v>
      </c>
      <c r="P150" s="14">
        <f t="shared" si="2"/>
        <v>30.060240359075312</v>
      </c>
    </row>
    <row r="151" spans="2:16" ht="15.6">
      <c r="B151" s="15" t="s">
        <v>280</v>
      </c>
      <c r="C151" s="16" t="s">
        <v>281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1574640724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907744971.04999995</v>
      </c>
      <c r="P151" s="14">
        <f t="shared" si="2"/>
        <v>57.647751465749586</v>
      </c>
    </row>
    <row r="152" spans="2:16" ht="31.2">
      <c r="B152" s="15" t="s">
        <v>282</v>
      </c>
      <c r="C152" s="16" t="s">
        <v>283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1523729400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886748788.52999997</v>
      </c>
      <c r="P152" s="14">
        <f t="shared" si="2"/>
        <v>58.195949263038436</v>
      </c>
    </row>
    <row r="153" spans="2:16" ht="31.2">
      <c r="B153" s="15" t="s">
        <v>284</v>
      </c>
      <c r="C153" s="16" t="s">
        <v>285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1523729400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886748788.52999997</v>
      </c>
      <c r="P153" s="14">
        <f t="shared" si="2"/>
        <v>58.195949263038436</v>
      </c>
    </row>
    <row r="154" spans="2:16" ht="62.4">
      <c r="B154" s="15" t="s">
        <v>286</v>
      </c>
      <c r="C154" s="16" t="s">
        <v>287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24579000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9500000</v>
      </c>
      <c r="P154" s="14">
        <f t="shared" si="2"/>
        <v>38.650880833231618</v>
      </c>
    </row>
    <row r="155" spans="2:16" ht="77.25" customHeight="1">
      <c r="B155" s="15" t="s">
        <v>288</v>
      </c>
      <c r="C155" s="16" t="s">
        <v>289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24579000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9500000</v>
      </c>
      <c r="P155" s="14">
        <f t="shared" si="2"/>
        <v>38.650880833231618</v>
      </c>
    </row>
    <row r="156" spans="2:16" ht="66.75" customHeight="1">
      <c r="B156" s="15" t="s">
        <v>290</v>
      </c>
      <c r="C156" s="16" t="s">
        <v>291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14827824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7413912</v>
      </c>
      <c r="P156" s="14">
        <f t="shared" si="2"/>
        <v>50</v>
      </c>
    </row>
    <row r="157" spans="2:16" ht="69" customHeight="1">
      <c r="B157" s="15" t="s">
        <v>292</v>
      </c>
      <c r="C157" s="16" t="s">
        <v>293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14827824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7413912</v>
      </c>
      <c r="P157" s="14">
        <f t="shared" si="2"/>
        <v>50</v>
      </c>
    </row>
    <row r="158" spans="2:16" ht="31.2">
      <c r="B158" s="15" t="s">
        <v>294</v>
      </c>
      <c r="C158" s="16" t="s">
        <v>295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2809400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1328501.6000000001</v>
      </c>
      <c r="P158" s="14">
        <f t="shared" si="2"/>
        <v>47.287734035737174</v>
      </c>
    </row>
    <row r="159" spans="2:16" ht="46.8">
      <c r="B159" s="15" t="s">
        <v>296</v>
      </c>
      <c r="C159" s="16" t="s">
        <v>297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2809400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1328501.6000000001</v>
      </c>
      <c r="P159" s="14">
        <f t="shared" si="2"/>
        <v>47.287734035737174</v>
      </c>
    </row>
    <row r="160" spans="2:16" ht="46.8">
      <c r="B160" s="15" t="s">
        <v>298</v>
      </c>
      <c r="C160" s="16" t="s">
        <v>299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44300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4">
        <f t="shared" si="2"/>
        <v>0</v>
      </c>
    </row>
    <row r="161" spans="2:16" ht="78">
      <c r="B161" s="15" t="s">
        <v>300</v>
      </c>
      <c r="C161" s="16" t="s">
        <v>301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44300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4">
        <f t="shared" si="2"/>
        <v>0</v>
      </c>
    </row>
    <row r="162" spans="2:16" ht="46.8">
      <c r="B162" s="15" t="s">
        <v>302</v>
      </c>
      <c r="C162" s="16" t="s">
        <v>303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1585400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4">
        <f t="shared" si="2"/>
        <v>0</v>
      </c>
    </row>
    <row r="163" spans="2:16" ht="62.4">
      <c r="B163" s="15" t="s">
        <v>304</v>
      </c>
      <c r="C163" s="16" t="s">
        <v>305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1585400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4">
        <f t="shared" si="2"/>
        <v>0</v>
      </c>
    </row>
    <row r="164" spans="2:16" ht="62.4">
      <c r="B164" s="15" t="s">
        <v>306</v>
      </c>
      <c r="C164" s="16" t="s">
        <v>307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792700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4">
        <f t="shared" si="2"/>
        <v>0</v>
      </c>
    </row>
    <row r="165" spans="2:16" ht="62.4">
      <c r="B165" s="15" t="s">
        <v>308</v>
      </c>
      <c r="C165" s="16" t="s">
        <v>309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792700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4">
        <f t="shared" ref="P165:P175" si="3">O165/I165*100</f>
        <v>0</v>
      </c>
    </row>
    <row r="166" spans="2:16" ht="31.2">
      <c r="B166" s="15" t="s">
        <v>310</v>
      </c>
      <c r="C166" s="16" t="s">
        <v>311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6272700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2753768.92</v>
      </c>
      <c r="P166" s="14">
        <f t="shared" si="3"/>
        <v>43.900854815310794</v>
      </c>
    </row>
    <row r="167" spans="2:16" ht="31.2">
      <c r="B167" s="15" t="s">
        <v>312</v>
      </c>
      <c r="C167" s="16" t="s">
        <v>313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6272700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2753768.92</v>
      </c>
      <c r="P167" s="14">
        <f t="shared" si="3"/>
        <v>43.900854815310794</v>
      </c>
    </row>
    <row r="168" spans="2:16" ht="15.6">
      <c r="B168" s="15" t="s">
        <v>314</v>
      </c>
      <c r="C168" s="16" t="s">
        <v>315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341732430.44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86960980.840000004</v>
      </c>
      <c r="P168" s="14">
        <f t="shared" si="3"/>
        <v>25.447096351971272</v>
      </c>
    </row>
    <row r="169" spans="2:16" ht="56.25" customHeight="1">
      <c r="B169" s="15" t="s">
        <v>316</v>
      </c>
      <c r="C169" s="16" t="s">
        <v>317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294656973.44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67636419.510000005</v>
      </c>
      <c r="P169" s="14">
        <f t="shared" si="3"/>
        <v>22.954291127195255</v>
      </c>
    </row>
    <row r="170" spans="2:16" ht="62.4">
      <c r="B170" s="15" t="s">
        <v>318</v>
      </c>
      <c r="C170" s="16" t="s">
        <v>319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294656973.44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67636419.510000005</v>
      </c>
      <c r="P170" s="14">
        <f t="shared" si="3"/>
        <v>22.954291127195255</v>
      </c>
    </row>
    <row r="171" spans="2:16" ht="15.6">
      <c r="B171" s="15" t="s">
        <v>320</v>
      </c>
      <c r="C171" s="16" t="s">
        <v>321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47075457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19324561.329999998</v>
      </c>
      <c r="P171" s="14">
        <f t="shared" si="3"/>
        <v>41.050183177191457</v>
      </c>
    </row>
    <row r="172" spans="2:16" ht="31.2">
      <c r="B172" s="15" t="s">
        <v>322</v>
      </c>
      <c r="C172" s="16" t="s">
        <v>323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47075457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19324561.329999998</v>
      </c>
      <c r="P172" s="14">
        <f t="shared" si="3"/>
        <v>41.050183177191457</v>
      </c>
    </row>
    <row r="173" spans="2:16" ht="20.25" customHeight="1">
      <c r="B173" s="15" t="s">
        <v>324</v>
      </c>
      <c r="C173" s="16" t="s">
        <v>325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165333725.91999999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13316479.73</v>
      </c>
      <c r="P173" s="14">
        <f t="shared" si="3"/>
        <v>8.0543032922656348</v>
      </c>
    </row>
    <row r="174" spans="2:16" ht="15.6">
      <c r="B174" s="15" t="s">
        <v>326</v>
      </c>
      <c r="C174" s="16" t="s">
        <v>327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165333725.91999999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13316479.73</v>
      </c>
      <c r="P174" s="14">
        <f t="shared" si="3"/>
        <v>8.0543032922656348</v>
      </c>
    </row>
    <row r="175" spans="2:16" ht="15.6">
      <c r="B175" s="15" t="s">
        <v>326</v>
      </c>
      <c r="C175" s="16" t="s">
        <v>328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165333725.91999999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13316479.73</v>
      </c>
      <c r="P175" s="14">
        <f t="shared" si="3"/>
        <v>8.0543032922656348</v>
      </c>
    </row>
    <row r="176" spans="2:16" ht="46.8">
      <c r="B176" s="15" t="s">
        <v>329</v>
      </c>
      <c r="C176" s="16" t="s">
        <v>330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-71521.899999999994</v>
      </c>
      <c r="P176" s="14"/>
    </row>
    <row r="177" spans="2:16" ht="46.8">
      <c r="B177" s="15" t="s">
        <v>331</v>
      </c>
      <c r="C177" s="16" t="s">
        <v>332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-71521.899999999994</v>
      </c>
      <c r="P177" s="14"/>
    </row>
    <row r="178" spans="2:16" ht="46.8">
      <c r="B178" s="15" t="s">
        <v>333</v>
      </c>
      <c r="C178" s="16" t="s">
        <v>334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-71521.899999999994</v>
      </c>
      <c r="P178" s="14"/>
    </row>
    <row r="180" spans="2:16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2" spans="2:16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</sheetData>
  <mergeCells count="8">
    <mergeCell ref="B8:I8"/>
    <mergeCell ref="B7:P7"/>
    <mergeCell ref="B6:C6"/>
    <mergeCell ref="D6:I6"/>
    <mergeCell ref="B1:C1"/>
    <mergeCell ref="D1:I1"/>
    <mergeCell ref="B5:C5"/>
    <mergeCell ref="D5:I5"/>
  </mergeCells>
  <pageMargins left="0.19685039370078741" right="0.19685039370078741" top="0.19685039370078741" bottom="0.47244094488188981" header="0.19685039370078741" footer="0.19685039370078741"/>
  <pageSetup paperSize="8" scale="80" fitToHeight="5" orientation="portrait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02-2201</cp:lastModifiedBy>
  <cp:lastPrinted>2018-08-09T04:15:35Z</cp:lastPrinted>
  <dcterms:created xsi:type="dcterms:W3CDTF">2018-07-16T06:07:45Z</dcterms:created>
  <dcterms:modified xsi:type="dcterms:W3CDTF">2018-09-24T04:12:39Z</dcterms:modified>
</cp:coreProperties>
</file>